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 iterate="1"/>
</workbook>
</file>

<file path=xl/calcChain.xml><?xml version="1.0" encoding="utf-8"?>
<calcChain xmlns="http://schemas.openxmlformats.org/spreadsheetml/2006/main">
  <c r="E30" i="1" l="1"/>
  <c r="E31" i="1"/>
  <c r="E32" i="1"/>
  <c r="E13" i="1"/>
  <c r="E20" i="1"/>
  <c r="E22" i="1"/>
  <c r="E12" i="1"/>
  <c r="D26" i="1"/>
  <c r="D10" i="1"/>
  <c r="D25" i="1" s="1"/>
  <c r="C10" i="1"/>
  <c r="C25" i="1" s="1"/>
  <c r="E25" i="1" l="1"/>
  <c r="E10" i="1"/>
  <c r="C26" i="1"/>
  <c r="E26" i="1" s="1"/>
</calcChain>
</file>

<file path=xl/sharedStrings.xml><?xml version="1.0" encoding="utf-8"?>
<sst xmlns="http://schemas.openxmlformats.org/spreadsheetml/2006/main" count="59" uniqueCount="59">
  <si>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</si>
  <si>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</si>
  <si>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</si>
  <si>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</si>
  <si>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</si>
  <si>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</si>
  <si>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</si>
  <si>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</si>
  <si>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</si>
  <si>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</si>
  <si>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</si>
  <si>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</si>
  <si>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</si>
  <si>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</si>
  <si>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</si>
  <si>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</si>
  <si>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</si>
  <si>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</si>
  <si>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</si>
  <si>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</si>
  <si>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</si>
  <si>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</si>
  <si>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</si>
  <si>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</si>
  <si>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</si>
  <si>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</si>
  <si>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</si>
  <si>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</si>
  <si>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</si>
  <si>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</si>
  <si>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</si>
  <si>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</si>
  <si>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</si>
  <si>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</si>
  <si>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r>
      <t xml:space="preserve">в </t>
    </r>
    <r>
      <rPr>
        <sz val="12"/>
        <color rgb="FF000000"/>
        <rFont val="Times New Roman"/>
        <family val="1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</si>
  <si>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12"/>
        <color theme="1"/>
        <rFont val="Times New Roman"/>
        <family val="1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</si>
  <si>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>обеспечение транспортной безопасности объектов дорожного хозяйства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</si>
  <si>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</si>
  <si>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</si>
  <si>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</si>
  <si>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</si>
  <si>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</si>
  <si>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</si>
  <si>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</si>
  <si>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</si>
  <si>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</si>
  <si>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</si>
  <si>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</si>
  <si>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4.7.</t>
  </si>
  <si>
    <t>4.3.</t>
  </si>
  <si>
    <t>к решению Совета депутатов</t>
  </si>
  <si>
    <t>городского поселения Березово</t>
  </si>
  <si>
    <t>Исполнение</t>
  </si>
  <si>
    <t>% испол.</t>
  </si>
  <si>
    <t xml:space="preserve">Уточненный план </t>
  </si>
  <si>
    <t xml:space="preserve"> Приложение 5 </t>
  </si>
  <si>
    <t xml:space="preserve">Исполнение сметы муниципального дорожного фонда городского поселения Березово за 2022 год </t>
  </si>
  <si>
    <t>тыс. рублей</t>
  </si>
  <si>
    <t xml:space="preserve">от 02 июня 2023 года № 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</si>
</sst>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Sylfae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wrapText="1" indent="1"/>
    </xf>
    <xf numFmtId="16" fontId="3" fillId="0" borderId="1" xfId="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 wrapText="1" indent="1"/>
    </xf>
    <xf numFmtId="16" fontId="3" fillId="0" borderId="1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 inden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7.28515625" customWidth="1"/>
    <col min="2" max="2" width="63.85546875" customWidth="1"/>
    <col min="3" max="3" width="11.7109375" customWidth="1"/>
    <col min="4" max="4" width="12.5703125" customWidth="1"/>
    <col min="5" max="5" width="10.140625" bestFit="1" customWidth="1"/>
  </cols>
  <sheetData>
    <row r="1" spans="1:5" x14ac:dyDescent="0.25">
      <c r="C1" s="13"/>
      <c r="E1" s="13" t="s">
        <v>55</v>
      </c>
    </row>
    <row r="2" spans="1:5" x14ac:dyDescent="0.25">
      <c r="C2" s="13"/>
      <c r="E2" s="13" t="s">
        <v>50</v>
      </c>
    </row>
    <row r="3" spans="1:5" x14ac:dyDescent="0.25">
      <c r="C3" s="13"/>
      <c r="E3" s="13" t="s">
        <v>51</v>
      </c>
    </row>
    <row r="4" spans="1:5" x14ac:dyDescent="0.25">
      <c r="C4" s="13"/>
      <c r="E4" s="13" t="s">
        <v>58</v>
      </c>
    </row>
    <row r="6" spans="1:5" ht="41.25" customHeight="1" x14ac:dyDescent="0.25">
      <c r="A6" s="27" t="s">
        <v>56</v>
      </c>
      <c r="B6" s="27"/>
      <c r="C6" s="27"/>
      <c r="D6" s="27"/>
      <c r="E6" s="27"/>
    </row>
    <row r="7" spans="1:5" ht="18.75" x14ac:dyDescent="0.3">
      <c r="A7" s="1"/>
      <c r="D7" s="28" t="s">
        <v>57</v>
      </c>
      <c r="E7" s="28"/>
    </row>
    <row r="8" spans="1:5" ht="48" customHeight="1" x14ac:dyDescent="0.25">
      <c r="A8" s="5" t="s">
        <v>42</v>
      </c>
      <c r="B8" s="6" t="s">
        <v>0</v>
      </c>
      <c r="C8" s="10" t="s">
        <v>54</v>
      </c>
      <c r="D8" s="12" t="s">
        <v>52</v>
      </c>
      <c r="E8" s="12" t="s">
        <v>53</v>
      </c>
    </row>
    <row r="9" spans="1:5" ht="16.5" x14ac:dyDescent="0.25">
      <c r="A9" s="2">
        <v>1</v>
      </c>
      <c r="B9" s="3">
        <v>2</v>
      </c>
      <c r="C9" s="3">
        <v>3</v>
      </c>
      <c r="D9" s="11">
        <v>4</v>
      </c>
      <c r="E9" s="11">
        <v>5</v>
      </c>
    </row>
    <row r="10" spans="1:5" ht="16.5" x14ac:dyDescent="0.25">
      <c r="A10" s="7" t="s">
        <v>1</v>
      </c>
      <c r="B10" s="19" t="s">
        <v>2</v>
      </c>
      <c r="C10" s="24">
        <f>C12+C13+C14+C15+C16+C17+C18+C19+C20+C21+C22+C23</f>
        <v>57905.5</v>
      </c>
      <c r="D10" s="24">
        <f t="shared" ref="D10" si="0">D12+D13+D14+D15+D16+D17+D18+D19+D20+D21+D22+D23</f>
        <v>57960.799999999996</v>
      </c>
      <c r="E10" s="24">
        <f>D10/C10*100</f>
        <v>100.09550042742052</v>
      </c>
    </row>
    <row r="11" spans="1:5" ht="21.75" customHeight="1" x14ac:dyDescent="0.25">
      <c r="A11" s="7"/>
      <c r="B11" s="20" t="s">
        <v>3</v>
      </c>
      <c r="C11" s="24"/>
      <c r="D11" s="25"/>
      <c r="E11" s="24"/>
    </row>
    <row r="12" spans="1:5" ht="79.5" customHeight="1" x14ac:dyDescent="0.25">
      <c r="A12" s="8" t="s">
        <v>4</v>
      </c>
      <c r="B12" s="21" t="s">
        <v>5</v>
      </c>
      <c r="C12" s="24">
        <v>15455.9</v>
      </c>
      <c r="D12" s="25">
        <v>15527.3</v>
      </c>
      <c r="E12" s="24">
        <f t="shared" ref="E12:E32" si="1">D12/C12*100</f>
        <v>100.46195951060758</v>
      </c>
    </row>
    <row r="13" spans="1:5" ht="48.75" customHeight="1" x14ac:dyDescent="0.25">
      <c r="A13" s="8" t="s">
        <v>6</v>
      </c>
      <c r="B13" s="22" t="s">
        <v>7</v>
      </c>
      <c r="C13" s="24">
        <v>400</v>
      </c>
      <c r="D13" s="25">
        <v>383.9</v>
      </c>
      <c r="E13" s="24">
        <f t="shared" si="1"/>
        <v>95.974999999999994</v>
      </c>
    </row>
    <row r="14" spans="1:5" ht="68.25" customHeight="1" x14ac:dyDescent="0.25">
      <c r="A14" s="8" t="s">
        <v>8</v>
      </c>
      <c r="B14" s="22" t="s">
        <v>9</v>
      </c>
      <c r="C14" s="24">
        <v>0</v>
      </c>
      <c r="D14" s="25">
        <v>0</v>
      </c>
      <c r="E14" s="24">
        <v>0</v>
      </c>
    </row>
    <row r="15" spans="1:5" ht="76.5" customHeight="1" x14ac:dyDescent="0.25">
      <c r="A15" s="8" t="s">
        <v>10</v>
      </c>
      <c r="B15" s="22" t="s">
        <v>11</v>
      </c>
      <c r="C15" s="24">
        <v>0</v>
      </c>
      <c r="D15" s="25">
        <v>0</v>
      </c>
      <c r="E15" s="24">
        <v>0</v>
      </c>
    </row>
    <row r="16" spans="1:5" ht="24" customHeight="1" x14ac:dyDescent="0.25">
      <c r="A16" s="8" t="s">
        <v>12</v>
      </c>
      <c r="B16" s="22" t="s">
        <v>13</v>
      </c>
      <c r="C16" s="24">
        <v>0</v>
      </c>
      <c r="D16" s="25">
        <v>0</v>
      </c>
      <c r="E16" s="24">
        <v>0</v>
      </c>
    </row>
    <row r="17" spans="1:5" ht="66.75" customHeight="1" x14ac:dyDescent="0.25">
      <c r="A17" s="8" t="s">
        <v>14</v>
      </c>
      <c r="B17" s="22" t="s">
        <v>15</v>
      </c>
      <c r="C17" s="24">
        <v>0</v>
      </c>
      <c r="D17" s="25">
        <v>0</v>
      </c>
      <c r="E17" s="24">
        <v>0</v>
      </c>
    </row>
    <row r="18" spans="1:5" ht="122.25" customHeight="1" x14ac:dyDescent="0.25">
      <c r="A18" s="8" t="s">
        <v>16</v>
      </c>
      <c r="B18" s="22" t="s">
        <v>17</v>
      </c>
      <c r="C18" s="24">
        <v>0</v>
      </c>
      <c r="D18" s="25">
        <v>0</v>
      </c>
      <c r="E18" s="24">
        <v>0</v>
      </c>
    </row>
    <row r="19" spans="1:5" ht="118.5" customHeight="1" x14ac:dyDescent="0.25">
      <c r="A19" s="8" t="s">
        <v>18</v>
      </c>
      <c r="B19" s="22" t="s">
        <v>19</v>
      </c>
      <c r="C19" s="24">
        <v>0</v>
      </c>
      <c r="D19" s="25">
        <v>0</v>
      </c>
      <c r="E19" s="24">
        <v>0</v>
      </c>
    </row>
    <row r="20" spans="1:5" ht="45.75" customHeight="1" x14ac:dyDescent="0.25">
      <c r="A20" s="8" t="s">
        <v>20</v>
      </c>
      <c r="B20" s="22" t="s">
        <v>21</v>
      </c>
      <c r="C20" s="24">
        <v>7934</v>
      </c>
      <c r="D20" s="25">
        <v>7934</v>
      </c>
      <c r="E20" s="24">
        <f t="shared" si="1"/>
        <v>100</v>
      </c>
    </row>
    <row r="21" spans="1:5" ht="63" customHeight="1" x14ac:dyDescent="0.25">
      <c r="A21" s="8" t="s">
        <v>22</v>
      </c>
      <c r="B21" s="22" t="s">
        <v>23</v>
      </c>
      <c r="C21" s="24">
        <v>0</v>
      </c>
      <c r="D21" s="25">
        <v>0</v>
      </c>
      <c r="E21" s="24">
        <v>0</v>
      </c>
    </row>
    <row r="22" spans="1:5" ht="111.75" customHeight="1" x14ac:dyDescent="0.25">
      <c r="A22" s="8" t="s">
        <v>24</v>
      </c>
      <c r="B22" s="22" t="s">
        <v>25</v>
      </c>
      <c r="C22" s="24">
        <v>34115.599999999999</v>
      </c>
      <c r="D22" s="25">
        <v>34115.599999999999</v>
      </c>
      <c r="E22" s="24">
        <f t="shared" si="1"/>
        <v>100</v>
      </c>
    </row>
    <row r="23" spans="1:5" ht="66.75" customHeight="1" x14ac:dyDescent="0.25">
      <c r="A23" s="8" t="s">
        <v>26</v>
      </c>
      <c r="B23" s="22" t="s">
        <v>27</v>
      </c>
      <c r="C23" s="24">
        <v>0</v>
      </c>
      <c r="D23" s="25">
        <v>0</v>
      </c>
      <c r="E23" s="24">
        <v>0</v>
      </c>
    </row>
    <row r="24" spans="1:5" ht="35.25" customHeight="1" x14ac:dyDescent="0.25">
      <c r="A24" s="7" t="s">
        <v>28</v>
      </c>
      <c r="B24" s="4" t="s">
        <v>29</v>
      </c>
      <c r="C24" s="24">
        <v>2149.1</v>
      </c>
      <c r="D24" s="25">
        <v>2149.1</v>
      </c>
      <c r="E24" s="24">
        <v>0</v>
      </c>
    </row>
    <row r="25" spans="1:5" ht="15" customHeight="1" x14ac:dyDescent="0.3">
      <c r="A25" s="7" t="s">
        <v>30</v>
      </c>
      <c r="B25" s="9" t="s">
        <v>31</v>
      </c>
      <c r="C25" s="24">
        <f>C10+C24</f>
        <v>60054.6</v>
      </c>
      <c r="D25" s="24">
        <f t="shared" ref="D25" si="2">D10+D24</f>
        <v>60109.899999999994</v>
      </c>
      <c r="E25" s="24">
        <f t="shared" si="1"/>
        <v>100.09208287125382</v>
      </c>
    </row>
    <row r="26" spans="1:5" ht="30.75" customHeight="1" x14ac:dyDescent="0.3">
      <c r="A26" s="14" t="s">
        <v>32</v>
      </c>
      <c r="B26" s="23" t="s">
        <v>33</v>
      </c>
      <c r="C26" s="26">
        <f>C28+C29+C30+C31+C32+C33+C34</f>
        <v>60054.6</v>
      </c>
      <c r="D26" s="26">
        <f t="shared" ref="D26" si="3">D28+D29+D30+D31+D32+D33+D34</f>
        <v>52558.1</v>
      </c>
      <c r="E26" s="26">
        <f t="shared" si="1"/>
        <v>87.517192687987261</v>
      </c>
    </row>
    <row r="27" spans="1:5" ht="18" x14ac:dyDescent="0.25">
      <c r="A27" s="14"/>
      <c r="B27" s="15" t="s">
        <v>34</v>
      </c>
      <c r="C27" s="26"/>
      <c r="D27" s="26"/>
      <c r="E27" s="26"/>
    </row>
    <row r="28" spans="1:5" ht="141" customHeight="1" x14ac:dyDescent="0.25">
      <c r="A28" s="16" t="s">
        <v>43</v>
      </c>
      <c r="B28" s="17" t="s">
        <v>35</v>
      </c>
      <c r="C28" s="26">
        <v>0</v>
      </c>
      <c r="D28" s="26">
        <v>0</v>
      </c>
      <c r="E28" s="26">
        <v>0</v>
      </c>
    </row>
    <row r="29" spans="1:5" ht="33.75" customHeight="1" x14ac:dyDescent="0.25">
      <c r="A29" s="18" t="s">
        <v>44</v>
      </c>
      <c r="B29" s="15" t="s">
        <v>36</v>
      </c>
      <c r="C29" s="26">
        <v>0</v>
      </c>
      <c r="D29" s="26">
        <v>0</v>
      </c>
      <c r="E29" s="26">
        <v>0</v>
      </c>
    </row>
    <row r="30" spans="1:5" ht="54" customHeight="1" x14ac:dyDescent="0.25">
      <c r="A30" s="16" t="s">
        <v>49</v>
      </c>
      <c r="B30" s="15" t="s">
        <v>37</v>
      </c>
      <c r="C30" s="26">
        <v>602.6</v>
      </c>
      <c r="D30" s="26">
        <v>602.6</v>
      </c>
      <c r="E30" s="26">
        <f t="shared" si="1"/>
        <v>100</v>
      </c>
    </row>
    <row r="31" spans="1:5" ht="24" customHeight="1" x14ac:dyDescent="0.25">
      <c r="A31" s="18" t="s">
        <v>45</v>
      </c>
      <c r="B31" s="15" t="s">
        <v>38</v>
      </c>
      <c r="C31" s="26">
        <v>56617.7</v>
      </c>
      <c r="D31" s="26">
        <v>49124.4</v>
      </c>
      <c r="E31" s="26">
        <f t="shared" si="1"/>
        <v>86.765092894978082</v>
      </c>
    </row>
    <row r="32" spans="1:5" ht="31.5" x14ac:dyDescent="0.25">
      <c r="A32" s="18" t="s">
        <v>46</v>
      </c>
      <c r="B32" s="15" t="s">
        <v>39</v>
      </c>
      <c r="C32" s="26">
        <v>2834.3</v>
      </c>
      <c r="D32" s="26">
        <v>2831.1</v>
      </c>
      <c r="E32" s="26">
        <f t="shared" si="1"/>
        <v>99.887097343259342</v>
      </c>
    </row>
    <row r="33" spans="1:5" ht="81" customHeight="1" x14ac:dyDescent="0.25">
      <c r="A33" s="18" t="s">
        <v>47</v>
      </c>
      <c r="B33" s="15" t="s">
        <v>40</v>
      </c>
      <c r="C33" s="26">
        <v>0</v>
      </c>
      <c r="D33" s="26">
        <v>0</v>
      </c>
      <c r="E33" s="26">
        <v>0</v>
      </c>
    </row>
    <row r="34" spans="1:5" ht="96.75" customHeight="1" x14ac:dyDescent="0.25">
      <c r="A34" s="18" t="s">
        <v>48</v>
      </c>
      <c r="B34" s="15" t="s">
        <v>41</v>
      </c>
      <c r="C34" s="26">
        <v>0</v>
      </c>
      <c r="D34" s="26">
        <v>0</v>
      </c>
      <c r="E34" s="26">
        <v>0</v>
      </c>
    </row>
  </sheetData>
  <mergeCells count="2">
    <mergeCell ref="A6:E6"/>
    <mergeCell ref="D7:E7"/>
  </mergeCells>
  <pageMargins left="0.7" right="0.7" top="0.75" bottom="0.75" header="0.3" footer="0.3"/>
  <pageSetup paperSize="9" scale="81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2023-06-01T09:46:13Z</dcterms:modified>
</cp:coreProperties>
</file>